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7-057 Obcina Gorenja vas - Poljane JN praznenje greznic\"/>
    </mc:Choice>
  </mc:AlternateContent>
  <bookViews>
    <workbookView xWindow="0" yWindow="0" windowWidth="28800" windowHeight="11670"/>
  </bookViews>
  <sheets>
    <sheet name="predračun" sheetId="2" r:id="rId1"/>
  </sheets>
  <definedNames>
    <definedName name="_xlnm.Print_Area" localSheetId="0">predračun!$A$1:$K$41</definedName>
  </definedNames>
  <calcPr calcId="162913"/>
</workbook>
</file>

<file path=xl/calcChain.xml><?xml version="1.0" encoding="utf-8"?>
<calcChain xmlns="http://schemas.openxmlformats.org/spreadsheetml/2006/main">
  <c r="E32" i="2" l="1"/>
  <c r="I32" i="2" s="1"/>
  <c r="K32" i="2" s="1"/>
  <c r="E31" i="2"/>
  <c r="I31" i="2" s="1"/>
  <c r="K31" i="2" s="1"/>
  <c r="K33" i="2" s="1"/>
  <c r="E24" i="2"/>
  <c r="I24" i="2" s="1"/>
  <c r="K24" i="2" s="1"/>
  <c r="E25" i="2"/>
  <c r="I25" i="2" s="1"/>
  <c r="K25" i="2" s="1"/>
  <c r="E26" i="2"/>
  <c r="G26" i="2" s="1"/>
  <c r="E27" i="2"/>
  <c r="G27" i="2" s="1"/>
  <c r="E28" i="2"/>
  <c r="G28" i="2" s="1"/>
  <c r="E29" i="2"/>
  <c r="I29" i="2" s="1"/>
  <c r="K29" i="2" s="1"/>
  <c r="E23" i="2"/>
  <c r="G23" i="2" s="1"/>
  <c r="E22" i="2"/>
  <c r="G22" i="2" s="1"/>
  <c r="H23" i="2"/>
  <c r="I33" i="2" l="1"/>
  <c r="G24" i="2"/>
  <c r="G32" i="2"/>
  <c r="G31" i="2"/>
  <c r="G29" i="2"/>
  <c r="I28" i="2"/>
  <c r="K28" i="2" s="1"/>
  <c r="I27" i="2"/>
  <c r="K27" i="2" s="1"/>
  <c r="I26" i="2"/>
  <c r="K26" i="2" s="1"/>
  <c r="G25" i="2"/>
  <c r="I23" i="2"/>
  <c r="K23" i="2" s="1"/>
  <c r="I22" i="2"/>
  <c r="K22" i="2" l="1"/>
  <c r="I30" i="2"/>
  <c r="I34" i="2" s="1"/>
  <c r="K30" i="2" l="1"/>
  <c r="I35" i="2" l="1"/>
</calcChain>
</file>

<file path=xl/sharedStrings.xml><?xml version="1.0" encoding="utf-8"?>
<sst xmlns="http://schemas.openxmlformats.org/spreadsheetml/2006/main" count="63" uniqueCount="59">
  <si>
    <t>Podpis odogovorne osebe ponudnika</t>
  </si>
  <si>
    <t xml:space="preserve">kraj: </t>
  </si>
  <si>
    <t xml:space="preserve">datum: </t>
  </si>
  <si>
    <t>Ponudnik:</t>
  </si>
  <si>
    <t>naziv:</t>
  </si>
  <si>
    <t>naslov:</t>
  </si>
  <si>
    <t>transakcisjki račun:</t>
  </si>
  <si>
    <t>ID za DDV:</t>
  </si>
  <si>
    <t xml:space="preserve">Naročnik: </t>
  </si>
  <si>
    <t>transakcijski račun:</t>
  </si>
  <si>
    <t>NAVODILO ZA IZPOLNJEVANJE PONUDBENEGA PREDRAČUNA:</t>
  </si>
  <si>
    <t>Občina Gorenja vas - Poljane</t>
  </si>
  <si>
    <t>Poljanska cesta 87, 4224 Gorenja vas</t>
  </si>
  <si>
    <t>SI56 0122 7010 0007 212</t>
  </si>
  <si>
    <t>SI63943026</t>
  </si>
  <si>
    <t xml:space="preserve">opis </t>
  </si>
  <si>
    <t>št.</t>
  </si>
  <si>
    <t>CENA STORITVE ZA EN ODVOZ</t>
  </si>
  <si>
    <t>Ponudnik v besedilo, ki je že vpisano v spodnjo tabelo s strani naročnika, ne sme posegati - ga brisati ali spreminjati.</t>
  </si>
  <si>
    <t>1.</t>
  </si>
  <si>
    <t>2.</t>
  </si>
  <si>
    <t>3.</t>
  </si>
  <si>
    <t>4.</t>
  </si>
  <si>
    <t>5.</t>
  </si>
  <si>
    <t>Izredno praznjenje greznice ali odvoza mulja v količini 0,1 m3 - 4,0 m3</t>
  </si>
  <si>
    <t>Izredno praznjenje greznice ali odvoza mulja v količini 4,1 m3 - 8,0 m3</t>
  </si>
  <si>
    <t>Izredno praznjenje greznice ali odvoza mulja v količini 8,1 m3 - 16,0 m3</t>
  </si>
  <si>
    <t>6.</t>
  </si>
  <si>
    <t>7.</t>
  </si>
  <si>
    <t>Cena najave storitve - obveščanje izvedeno, odvoza ni bilo mogoče opraviti iz razloga na strani uporabnika storitve</t>
  </si>
  <si>
    <t>Količnik</t>
  </si>
  <si>
    <t>Redno praznjenje greznice ali odvoza mulja v količini 0,1 m3 - 2,0 m3</t>
  </si>
  <si>
    <t>Redno praznjenje greznice ali odvoza mulja v količini 2,1 m3 - 4,0 m3</t>
  </si>
  <si>
    <t>Redno praznjenje greznice ali odvoza mulja v količini 4,1 m3 - 6,0 m3</t>
  </si>
  <si>
    <t>Redno praznjenje greznice ali odvoza mulja v količini 6,1 m3 - 10,0 m3</t>
  </si>
  <si>
    <t>Redno praznjenje greznice ali odvoza mulja v količini 10,1 m3 - 16,0 m3</t>
  </si>
  <si>
    <t>8.</t>
  </si>
  <si>
    <t>SKUPAJ VREDNOST OD 1. DO 8.</t>
  </si>
  <si>
    <t>9.</t>
  </si>
  <si>
    <t>10.</t>
  </si>
  <si>
    <t>Cena odvoza gošč iz občine Gorenja vas-Polajne na ČN Kranj 10-12 m3</t>
  </si>
  <si>
    <t>PRAZNJENJE GREZNIC IN ODVOZ BLATA IZ MKČN</t>
  </si>
  <si>
    <t>Obrazec št. 13 - PREDRAČUN</t>
  </si>
  <si>
    <t>Cena storitve se izračuna tako, da se pripadajoča cena storitve za en odvoz množi s količnikom. V sivo označena polja ponudnik ne vpisuje podatkov.</t>
  </si>
  <si>
    <t>Ponudnik na koncu ponudbeni predračun datira, žigosa in podpiše in ga priloži ponudbi.</t>
  </si>
  <si>
    <t>VREDNOST STORITEV GLEDE NA PREDVIDENO KOLIČINO</t>
  </si>
  <si>
    <t>Cena za en odvoz v EUR brez DDV</t>
  </si>
  <si>
    <t xml:space="preserve">Ponudnik mora pri izračunu ponudbenih cen upoštevati opis predmeta javnega naročila, predviden terminski plan, območje izvajanja storitev, vse zahteve naročnika navedene v dokumentaciji in vse elemente, ki vplivajo na izračun cene storitev. Ponudnik mora v ponudbenem predračunu vpisati cene na enoto brez DDV, kot je določeno, morebitni popust, ki ga ponuja v EUR, skupaj ceno na enoto z upoštevanjem popusta in vključenim 9,5% DDV, nato pa glede na predvideno količino izračunati ceno na količino brez DDV, in ceno na količino z upoštevanjam DDV, ter na koncu skupno vrednost ponudbe.  </t>
  </si>
  <si>
    <t>Cena za en odvoz v EUR brez DDV z upoštevanim popustom</t>
  </si>
  <si>
    <t>popust v EUR</t>
  </si>
  <si>
    <t>stopnja DDV (v %)</t>
  </si>
  <si>
    <t>Vrednost glede na predviden količnih v EUR z DDV</t>
  </si>
  <si>
    <t>Cena za en odvoz z vključenim popustom v EUR z DDV</t>
  </si>
  <si>
    <t>Vrednost glede na predviden količnik v EUR brez DDV</t>
  </si>
  <si>
    <t>8 (4*7)</t>
  </si>
  <si>
    <t>SKUPAJ VREDNOST OD 9. DO 10.</t>
  </si>
  <si>
    <t>KONČNA VREDNOST PONUDBE V EUR BREZ DDV</t>
  </si>
  <si>
    <t>KONČNA VREDNOST PONUDBE V EUR Z DDV</t>
  </si>
  <si>
    <t>Predračun velja do vključno 4 mesece od roka za oddajo ponudb.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</si>
</sst>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3" formatCode="0.0%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11"/>
      <color theme="1"/>
      <name val="Calibri"/>
      <family val="2"/>
      <charset val="238"/>
      <scheme val="minor"/>
    </font>
    <font>
      <sz val="8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sz val="8"/>
      <color rgb="FFFF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4" fontId="1" fillId="0" borderId="18" xfId="0" applyNumberFormat="1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73" fontId="1" fillId="0" borderId="2" xfId="1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4" fontId="1" fillId="0" borderId="0" xfId="0" applyNumberFormat="1" applyFont="1"/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left" vertical="center" wrapText="1"/>
    </xf>
    <xf numFmtId="0" fontId="2" fillId="4" borderId="26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3" fontId="1" fillId="0" borderId="22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3" fontId="1" fillId="0" borderId="24" xfId="0" applyNumberFormat="1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2" fontId="1" fillId="0" borderId="14" xfId="0" applyNumberFormat="1" applyFont="1" applyBorder="1" applyAlignment="1">
      <alignment vertical="center" wrapText="1"/>
    </xf>
    <xf numFmtId="2" fontId="1" fillId="0" borderId="2" xfId="0" applyNumberFormat="1" applyFont="1" applyBorder="1" applyAlignment="1">
      <alignment vertical="center" wrapText="1"/>
    </xf>
    <xf numFmtId="2" fontId="1" fillId="0" borderId="15" xfId="0" applyNumberFormat="1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2" fontId="1" fillId="0" borderId="16" xfId="0" applyNumberFormat="1" applyFont="1" applyBorder="1" applyAlignment="1">
      <alignment vertical="center" wrapText="1"/>
    </xf>
    <xf numFmtId="2" fontId="1" fillId="0" borderId="8" xfId="0" applyNumberFormat="1" applyFont="1" applyBorder="1" applyAlignment="1">
      <alignment vertical="center" wrapText="1"/>
    </xf>
    <xf numFmtId="4" fontId="1" fillId="2" borderId="28" xfId="0" applyNumberFormat="1" applyFont="1" applyFill="1" applyBorder="1" applyAlignment="1">
      <alignment horizontal="center" vertical="center" wrapText="1"/>
    </xf>
    <xf numFmtId="4" fontId="1" fillId="2" borderId="29" xfId="0" applyNumberFormat="1" applyFont="1" applyFill="1" applyBorder="1" applyAlignment="1">
      <alignment horizontal="center" vertical="center" wrapText="1"/>
    </xf>
    <xf numFmtId="4" fontId="1" fillId="0" borderId="30" xfId="0" applyNumberFormat="1" applyFont="1" applyBorder="1" applyAlignment="1">
      <alignment vertical="center" wrapText="1"/>
    </xf>
    <xf numFmtId="4" fontId="1" fillId="0" borderId="31" xfId="0" applyNumberFormat="1" applyFont="1" applyBorder="1" applyAlignment="1">
      <alignment vertical="center" wrapText="1"/>
    </xf>
    <xf numFmtId="173" fontId="1" fillId="0" borderId="31" xfId="1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vertical="center" wrapText="1"/>
    </xf>
    <xf numFmtId="4" fontId="1" fillId="0" borderId="33" xfId="0" applyNumberFormat="1" applyFont="1" applyBorder="1" applyAlignment="1">
      <alignment vertical="center" wrapText="1"/>
    </xf>
    <xf numFmtId="4" fontId="1" fillId="0" borderId="34" xfId="0" applyNumberFormat="1" applyFont="1" applyBorder="1" applyAlignment="1">
      <alignment vertical="center" wrapText="1"/>
    </xf>
    <xf numFmtId="173" fontId="1" fillId="0" borderId="34" xfId="1" applyNumberFormat="1" applyFont="1" applyBorder="1" applyAlignment="1">
      <alignment horizontal="center" vertical="center" wrapText="1"/>
    </xf>
    <xf numFmtId="4" fontId="1" fillId="0" borderId="35" xfId="0" applyNumberFormat="1" applyFont="1" applyBorder="1" applyAlignment="1">
      <alignment vertical="center" wrapText="1"/>
    </xf>
    <xf numFmtId="4" fontId="1" fillId="0" borderId="36" xfId="0" applyNumberFormat="1" applyFont="1" applyBorder="1" applyAlignment="1">
      <alignment vertical="center" wrapText="1"/>
    </xf>
    <xf numFmtId="4" fontId="1" fillId="0" borderId="37" xfId="0" applyNumberFormat="1" applyFont="1" applyBorder="1" applyAlignment="1">
      <alignment vertical="center" wrapText="1"/>
    </xf>
    <xf numFmtId="4" fontId="1" fillId="2" borderId="38" xfId="0" applyNumberFormat="1" applyFont="1" applyFill="1" applyBorder="1" applyAlignment="1">
      <alignment horizontal="center" vertical="center" wrapText="1"/>
    </xf>
    <xf numFmtId="3" fontId="1" fillId="0" borderId="39" xfId="0" applyNumberFormat="1" applyFont="1" applyBorder="1" applyAlignment="1">
      <alignment horizontal="center" vertical="center" wrapText="1"/>
    </xf>
    <xf numFmtId="3" fontId="1" fillId="0" borderId="40" xfId="0" applyNumberFormat="1" applyFont="1" applyBorder="1" applyAlignment="1">
      <alignment horizontal="center" vertical="center" wrapText="1"/>
    </xf>
    <xf numFmtId="4" fontId="1" fillId="4" borderId="41" xfId="0" applyNumberFormat="1" applyFont="1" applyFill="1" applyBorder="1" applyAlignment="1">
      <alignment horizontal="center" vertical="center" wrapText="1"/>
    </xf>
    <xf numFmtId="3" fontId="9" fillId="2" borderId="41" xfId="0" applyNumberFormat="1" applyFont="1" applyFill="1" applyBorder="1" applyAlignment="1">
      <alignment horizontal="center" vertical="center" wrapText="1"/>
    </xf>
    <xf numFmtId="4" fontId="1" fillId="4" borderId="41" xfId="0" applyNumberFormat="1" applyFont="1" applyFill="1" applyBorder="1" applyAlignment="1">
      <alignment horizontal="right" vertical="center" wrapText="1"/>
    </xf>
    <xf numFmtId="0" fontId="7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right" vertical="center" wrapText="1"/>
    </xf>
    <xf numFmtId="4" fontId="1" fillId="0" borderId="31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0" fontId="8" fillId="0" borderId="33" xfId="0" applyFont="1" applyBorder="1" applyAlignment="1">
      <alignment horizontal="right" vertical="center" wrapText="1"/>
    </xf>
    <xf numFmtId="0" fontId="8" fillId="0" borderId="34" xfId="0" applyFont="1" applyBorder="1" applyAlignment="1">
      <alignment horizontal="right" vertical="center" wrapText="1"/>
    </xf>
    <xf numFmtId="4" fontId="1" fillId="0" borderId="44" xfId="0" applyNumberFormat="1" applyFont="1" applyBorder="1" applyAlignment="1">
      <alignment horizontal="center" vertical="center" wrapText="1"/>
    </xf>
    <xf numFmtId="0" fontId="8" fillId="0" borderId="35" xfId="0" applyFont="1" applyBorder="1" applyAlignment="1">
      <alignment horizontal="right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4" fontId="2" fillId="0" borderId="34" xfId="0" applyNumberFormat="1" applyFont="1" applyBorder="1" applyAlignment="1">
      <alignment horizontal="center" vertical="center" wrapText="1"/>
    </xf>
    <xf numFmtId="4" fontId="2" fillId="0" borderId="35" xfId="0" applyNumberFormat="1" applyFont="1" applyBorder="1" applyAlignment="1">
      <alignment horizontal="center" vertical="center" wrapText="1"/>
    </xf>
    <xf numFmtId="4" fontId="1" fillId="0" borderId="44" xfId="0" applyNumberFormat="1" applyFont="1" applyBorder="1" applyAlignment="1">
      <alignment vertical="center" wrapText="1"/>
    </xf>
    <xf numFmtId="4" fontId="1" fillId="0" borderId="45" xfId="0" applyNumberFormat="1" applyFont="1" applyBorder="1" applyAlignment="1">
      <alignment vertical="center" wrapText="1"/>
    </xf>
    <xf numFmtId="0" fontId="2" fillId="0" borderId="20" xfId="0" applyFont="1" applyBorder="1" applyAlignment="1">
      <alignment horizontal="right" vertical="center" wrapText="1"/>
    </xf>
    <xf numFmtId="0" fontId="7" fillId="0" borderId="30" xfId="0" applyFont="1" applyBorder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7" fillId="0" borderId="33" xfId="0" applyFont="1" applyBorder="1" applyAlignment="1">
      <alignment horizontal="center" vertical="center" wrapText="1"/>
    </xf>
    <xf numFmtId="0" fontId="1" fillId="0" borderId="35" xfId="0" applyFont="1" applyBorder="1" applyAlignment="1">
      <alignment vertical="center" wrapText="1"/>
    </xf>
    <xf numFmtId="0" fontId="7" fillId="0" borderId="30" xfId="0" applyFont="1" applyBorder="1" applyAlignment="1">
      <alignment horizontal="right" vertical="center" wrapText="1"/>
    </xf>
    <xf numFmtId="0" fontId="7" fillId="0" borderId="31" xfId="0" applyFont="1" applyBorder="1" applyAlignment="1">
      <alignment horizontal="right" vertical="center" wrapText="1"/>
    </xf>
    <xf numFmtId="0" fontId="7" fillId="0" borderId="32" xfId="0" applyFont="1" applyBorder="1" applyAlignment="1">
      <alignment horizontal="right" vertical="center" wrapText="1"/>
    </xf>
  </cellXfs>
  <cellStyles count="2">
    <cellStyle name="Navadno" xfId="0" builtinId="0"/>
    <cellStyle name="Odstotek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workbookViewId="0"/>
  </sheetViews>
  <sheetFormatPr defaultRowHeight="10.5" x14ac:dyDescent="0.25"/>
  <cols>
    <col min="1" max="1" width="4.85546875" style="2" customWidth="1"/>
    <col min="2" max="2" width="35.5703125" style="2" customWidth="1"/>
    <col min="3" max="3" width="11.5703125" style="2" customWidth="1"/>
    <col min="4" max="5" width="13" style="2" customWidth="1"/>
    <col min="6" max="6" width="9.140625" style="2" customWidth="1"/>
    <col min="7" max="7" width="12.7109375" style="2" customWidth="1"/>
    <col min="8" max="8" width="12.5703125" style="2" customWidth="1"/>
    <col min="9" max="9" width="15.7109375" style="2" customWidth="1"/>
    <col min="10" max="10" width="11.140625" style="2" customWidth="1"/>
    <col min="11" max="11" width="16.140625" style="2" customWidth="1"/>
    <col min="12" max="16384" width="9.140625" style="2"/>
  </cols>
  <sheetData>
    <row r="1" spans="1:15" s="18" customFormat="1" ht="19.5" customHeight="1" x14ac:dyDescent="0.25">
      <c r="A1" s="29" t="s">
        <v>3</v>
      </c>
      <c r="C1" s="24"/>
      <c r="D1" s="17"/>
      <c r="E1" s="17"/>
      <c r="F1" s="17"/>
      <c r="L1" s="26"/>
      <c r="M1" s="26"/>
      <c r="N1" s="26"/>
      <c r="O1" s="26"/>
    </row>
    <row r="2" spans="1:15" s="19" customFormat="1" ht="19.5" customHeight="1" x14ac:dyDescent="0.25">
      <c r="A2" s="30" t="s">
        <v>4</v>
      </c>
      <c r="C2" s="61"/>
      <c r="D2" s="61"/>
      <c r="E2" s="61"/>
      <c r="F2" s="61"/>
      <c r="G2" s="22" t="s">
        <v>5</v>
      </c>
      <c r="H2" s="69"/>
      <c r="I2" s="69"/>
      <c r="J2" s="69"/>
      <c r="K2" s="69"/>
      <c r="L2" s="27"/>
      <c r="M2" s="22"/>
      <c r="N2" s="22"/>
      <c r="O2" s="22"/>
    </row>
    <row r="3" spans="1:15" s="19" customFormat="1" ht="19.5" customHeight="1" x14ac:dyDescent="0.25">
      <c r="A3" s="30" t="s">
        <v>6</v>
      </c>
      <c r="C3" s="60"/>
      <c r="D3" s="60"/>
      <c r="E3" s="60"/>
      <c r="F3" s="60"/>
      <c r="G3" s="22" t="s">
        <v>7</v>
      </c>
      <c r="H3" s="77"/>
      <c r="I3" s="77"/>
      <c r="J3" s="77"/>
      <c r="L3" s="22"/>
      <c r="M3" s="22"/>
      <c r="N3" s="22"/>
      <c r="O3" s="22"/>
    </row>
    <row r="4" spans="1:15" s="19" customFormat="1" ht="19.5" customHeight="1" x14ac:dyDescent="0.25">
      <c r="B4" s="20"/>
      <c r="L4" s="22"/>
      <c r="M4" s="22"/>
      <c r="N4" s="22"/>
      <c r="O4" s="22"/>
    </row>
    <row r="5" spans="1:15" s="18" customFormat="1" ht="19.5" customHeight="1" x14ac:dyDescent="0.25">
      <c r="A5" s="29" t="s">
        <v>8</v>
      </c>
      <c r="C5" s="19"/>
      <c r="D5" s="17"/>
      <c r="E5" s="17"/>
      <c r="F5" s="17"/>
      <c r="G5" s="17"/>
      <c r="L5" s="26"/>
      <c r="M5" s="26"/>
      <c r="N5" s="26"/>
      <c r="O5" s="26"/>
    </row>
    <row r="6" spans="1:15" s="19" customFormat="1" ht="19.5" customHeight="1" x14ac:dyDescent="0.25">
      <c r="A6" s="30" t="s">
        <v>4</v>
      </c>
      <c r="C6" s="61" t="s">
        <v>11</v>
      </c>
      <c r="D6" s="61"/>
      <c r="E6" s="61"/>
      <c r="F6" s="61"/>
      <c r="G6" s="22" t="s">
        <v>5</v>
      </c>
      <c r="H6" s="59" t="s">
        <v>12</v>
      </c>
      <c r="I6" s="59"/>
      <c r="J6" s="59"/>
      <c r="L6" s="26"/>
      <c r="M6" s="22"/>
      <c r="N6" s="22"/>
      <c r="O6" s="22"/>
    </row>
    <row r="7" spans="1:15" s="19" customFormat="1" ht="19.5" customHeight="1" x14ac:dyDescent="0.25">
      <c r="A7" s="30" t="s">
        <v>9</v>
      </c>
      <c r="C7" s="61" t="s">
        <v>13</v>
      </c>
      <c r="D7" s="61"/>
      <c r="E7" s="61"/>
      <c r="F7" s="61"/>
      <c r="G7" s="22" t="s">
        <v>7</v>
      </c>
      <c r="H7" s="66" t="s">
        <v>14</v>
      </c>
      <c r="I7" s="66"/>
      <c r="J7" s="66"/>
      <c r="L7" s="22"/>
      <c r="M7" s="22"/>
      <c r="N7" s="22"/>
      <c r="O7" s="22"/>
    </row>
    <row r="8" spans="1:15" s="19" customFormat="1" ht="19.5" customHeight="1" x14ac:dyDescent="0.25">
      <c r="B8" s="21"/>
      <c r="C8" s="21"/>
      <c r="D8" s="22"/>
      <c r="E8" s="22"/>
      <c r="F8" s="22"/>
      <c r="G8" s="22"/>
      <c r="H8" s="22"/>
      <c r="L8" s="22"/>
      <c r="M8" s="22"/>
      <c r="N8" s="22"/>
      <c r="O8" s="22"/>
    </row>
    <row r="9" spans="1:15" s="19" customFormat="1" ht="19.5" customHeight="1" x14ac:dyDescent="0.25">
      <c r="A9" s="70" t="s">
        <v>42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26"/>
      <c r="M9" s="26"/>
      <c r="N9" s="22"/>
      <c r="O9" s="22"/>
    </row>
    <row r="10" spans="1:15" s="19" customFormat="1" ht="19.5" customHeight="1" x14ac:dyDescent="0.25">
      <c r="B10" s="23"/>
      <c r="C10" s="23"/>
      <c r="D10" s="23"/>
      <c r="E10" s="23"/>
      <c r="F10" s="23"/>
      <c r="G10" s="23"/>
      <c r="H10" s="23"/>
      <c r="L10" s="22"/>
      <c r="M10" s="22"/>
      <c r="N10" s="22"/>
      <c r="O10" s="22"/>
    </row>
    <row r="11" spans="1:15" s="19" customFormat="1" ht="19.5" customHeight="1" thickBot="1" x14ac:dyDescent="0.3">
      <c r="A11" s="62" t="s">
        <v>41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27"/>
      <c r="M11" s="27"/>
      <c r="N11" s="22"/>
      <c r="O11" s="22"/>
    </row>
    <row r="12" spans="1:15" ht="19.5" customHeight="1" thickTop="1" thickBot="1" x14ac:dyDescent="0.3">
      <c r="B12" s="1"/>
      <c r="L12" s="11"/>
      <c r="M12" s="11"/>
      <c r="N12" s="11"/>
      <c r="O12" s="11"/>
    </row>
    <row r="13" spans="1:15" ht="20.25" customHeight="1" thickBot="1" x14ac:dyDescent="0.3">
      <c r="A13" s="71" t="s">
        <v>10</v>
      </c>
      <c r="B13" s="72"/>
      <c r="C13" s="72"/>
      <c r="D13" s="72"/>
      <c r="E13" s="72"/>
      <c r="F13" s="72"/>
      <c r="G13" s="72"/>
      <c r="H13" s="73"/>
      <c r="I13" s="4"/>
      <c r="J13" s="4"/>
      <c r="K13" s="4"/>
      <c r="L13" s="13"/>
      <c r="M13" s="13"/>
      <c r="N13" s="11"/>
      <c r="O13" s="11"/>
    </row>
    <row r="14" spans="1:15" ht="64.5" customHeight="1" x14ac:dyDescent="0.25">
      <c r="A14" s="63" t="s">
        <v>47</v>
      </c>
      <c r="B14" s="63"/>
      <c r="C14" s="63"/>
      <c r="D14" s="63"/>
      <c r="E14" s="63"/>
      <c r="F14" s="63"/>
      <c r="G14" s="63"/>
      <c r="H14" s="63"/>
      <c r="I14" s="63"/>
      <c r="J14" s="63"/>
      <c r="K14" s="6"/>
      <c r="L14" s="14"/>
      <c r="M14" s="14"/>
      <c r="N14" s="11"/>
      <c r="O14" s="11"/>
    </row>
    <row r="15" spans="1:15" ht="28.5" customHeight="1" x14ac:dyDescent="0.25">
      <c r="A15" s="63" t="s">
        <v>43</v>
      </c>
      <c r="B15" s="63"/>
      <c r="C15" s="63"/>
      <c r="D15" s="63"/>
      <c r="E15" s="63"/>
      <c r="F15" s="63"/>
      <c r="G15" s="63"/>
      <c r="H15" s="63"/>
      <c r="I15" s="63"/>
      <c r="J15" s="63"/>
      <c r="K15" s="6"/>
      <c r="L15" s="14"/>
      <c r="M15" s="14"/>
      <c r="N15" s="11"/>
      <c r="O15" s="11"/>
    </row>
    <row r="16" spans="1:15" ht="28.5" customHeight="1" x14ac:dyDescent="0.25">
      <c r="A16" s="63" t="s">
        <v>18</v>
      </c>
      <c r="B16" s="63"/>
      <c r="C16" s="63"/>
      <c r="D16" s="63"/>
      <c r="E16" s="63"/>
      <c r="F16" s="63"/>
      <c r="G16" s="63"/>
      <c r="H16" s="63"/>
      <c r="I16" s="63"/>
      <c r="J16" s="63"/>
      <c r="K16" s="6"/>
      <c r="L16" s="14"/>
      <c r="M16" s="14"/>
      <c r="N16" s="11"/>
      <c r="O16" s="11"/>
    </row>
    <row r="17" spans="1:15" ht="28.5" customHeight="1" x14ac:dyDescent="0.25">
      <c r="A17" s="63" t="s">
        <v>44</v>
      </c>
      <c r="B17" s="63"/>
      <c r="C17" s="63"/>
      <c r="D17" s="63"/>
      <c r="E17" s="63"/>
      <c r="F17" s="63"/>
      <c r="G17" s="63"/>
      <c r="H17" s="63"/>
      <c r="I17" s="63"/>
      <c r="J17" s="63"/>
      <c r="L17" s="11"/>
      <c r="M17" s="11"/>
      <c r="N17" s="11"/>
      <c r="O17" s="11"/>
    </row>
    <row r="18" spans="1:15" ht="9.75" customHeight="1" thickBot="1" x14ac:dyDescent="0.3">
      <c r="B18" s="3"/>
      <c r="C18" s="4"/>
      <c r="D18" s="4"/>
      <c r="E18" s="4"/>
      <c r="F18" s="4"/>
      <c r="G18" s="4"/>
      <c r="H18" s="4"/>
      <c r="I18" s="4"/>
      <c r="J18" s="4"/>
      <c r="L18" s="11"/>
      <c r="M18" s="11"/>
      <c r="N18" s="11"/>
      <c r="O18" s="11"/>
    </row>
    <row r="19" spans="1:15" s="43" customFormat="1" ht="18.75" customHeight="1" thickBot="1" x14ac:dyDescent="0.3">
      <c r="A19" s="64"/>
      <c r="B19" s="65"/>
      <c r="C19" s="56" t="s">
        <v>17</v>
      </c>
      <c r="D19" s="57"/>
      <c r="E19" s="57"/>
      <c r="F19" s="57"/>
      <c r="G19" s="58"/>
      <c r="H19" s="56" t="s">
        <v>45</v>
      </c>
      <c r="I19" s="57"/>
      <c r="J19" s="57"/>
      <c r="K19" s="58"/>
      <c r="L19" s="42"/>
      <c r="M19" s="42"/>
      <c r="N19" s="42"/>
      <c r="O19" s="42"/>
    </row>
    <row r="20" spans="1:15" s="25" customFormat="1" ht="63" customHeight="1" thickBot="1" x14ac:dyDescent="0.3">
      <c r="A20" s="34" t="s">
        <v>16</v>
      </c>
      <c r="B20" s="10" t="s">
        <v>15</v>
      </c>
      <c r="C20" s="41" t="s">
        <v>46</v>
      </c>
      <c r="D20" s="10" t="s">
        <v>49</v>
      </c>
      <c r="E20" s="10" t="s">
        <v>48</v>
      </c>
      <c r="F20" s="10" t="s">
        <v>50</v>
      </c>
      <c r="G20" s="40" t="s">
        <v>52</v>
      </c>
      <c r="H20" s="48" t="s">
        <v>30</v>
      </c>
      <c r="I20" s="47" t="s">
        <v>53</v>
      </c>
      <c r="J20" s="10" t="s">
        <v>50</v>
      </c>
      <c r="K20" s="47" t="s">
        <v>51</v>
      </c>
      <c r="L20" s="28"/>
      <c r="M20" s="28"/>
      <c r="N20" s="28"/>
      <c r="O20" s="28"/>
    </row>
    <row r="21" spans="1:15" s="25" customFormat="1" ht="18.75" customHeight="1" thickBot="1" x14ac:dyDescent="0.3">
      <c r="A21" s="64">
        <v>1</v>
      </c>
      <c r="B21" s="65"/>
      <c r="C21" s="41">
        <v>2</v>
      </c>
      <c r="D21" s="10">
        <v>3</v>
      </c>
      <c r="E21" s="10">
        <v>4</v>
      </c>
      <c r="F21" s="10">
        <v>5</v>
      </c>
      <c r="G21" s="40">
        <v>6</v>
      </c>
      <c r="H21" s="48">
        <v>7</v>
      </c>
      <c r="I21" s="47" t="s">
        <v>54</v>
      </c>
      <c r="J21" s="45">
        <v>9</v>
      </c>
      <c r="K21" s="54">
        <v>10</v>
      </c>
      <c r="L21" s="28"/>
      <c r="M21" s="28"/>
      <c r="N21" s="28"/>
      <c r="O21" s="28"/>
    </row>
    <row r="22" spans="1:15" ht="33.75" customHeight="1" x14ac:dyDescent="0.25">
      <c r="A22" s="46" t="s">
        <v>19</v>
      </c>
      <c r="B22" s="33" t="s">
        <v>31</v>
      </c>
      <c r="C22" s="78"/>
      <c r="D22" s="79"/>
      <c r="E22" s="8">
        <f>C22-D22</f>
        <v>0</v>
      </c>
      <c r="F22" s="49">
        <v>9.5000000000000001E-2</v>
      </c>
      <c r="G22" s="12">
        <f>E22*(1+F22)</f>
        <v>0</v>
      </c>
      <c r="H22" s="74">
        <v>300</v>
      </c>
      <c r="I22" s="7">
        <f>E22*H22</f>
        <v>0</v>
      </c>
      <c r="J22" s="49">
        <v>9.5000000000000001E-2</v>
      </c>
      <c r="K22" s="44">
        <f>I22*(1+J22)</f>
        <v>0</v>
      </c>
      <c r="L22" s="11"/>
      <c r="M22" s="11"/>
      <c r="N22" s="11"/>
      <c r="O22" s="11"/>
    </row>
    <row r="23" spans="1:15" ht="33.75" customHeight="1" x14ac:dyDescent="0.25">
      <c r="A23" s="46" t="s">
        <v>20</v>
      </c>
      <c r="B23" s="33" t="s">
        <v>32</v>
      </c>
      <c r="C23" s="78"/>
      <c r="D23" s="79"/>
      <c r="E23" s="8">
        <f>C23-D23</f>
        <v>0</v>
      </c>
      <c r="F23" s="49">
        <v>9.5000000000000001E-2</v>
      </c>
      <c r="G23" s="12">
        <f t="shared" ref="G23:G32" si="0">E23*(1+F23)</f>
        <v>0</v>
      </c>
      <c r="H23" s="74">
        <f>996-H22</f>
        <v>696</v>
      </c>
      <c r="I23" s="7">
        <f t="shared" ref="I23:I32" si="1">E23*H23</f>
        <v>0</v>
      </c>
      <c r="J23" s="49">
        <v>9.5000000000000001E-2</v>
      </c>
      <c r="K23" s="44">
        <f t="shared" ref="K23:K32" si="2">I23*(1+J23)</f>
        <v>0</v>
      </c>
      <c r="L23" s="11"/>
      <c r="M23" s="11"/>
      <c r="N23" s="11"/>
      <c r="O23" s="11"/>
    </row>
    <row r="24" spans="1:15" ht="33.75" customHeight="1" x14ac:dyDescent="0.25">
      <c r="A24" s="46" t="s">
        <v>21</v>
      </c>
      <c r="B24" s="33" t="s">
        <v>33</v>
      </c>
      <c r="C24" s="78"/>
      <c r="D24" s="79"/>
      <c r="E24" s="8">
        <f t="shared" ref="E24:E32" si="3">C24-D24</f>
        <v>0</v>
      </c>
      <c r="F24" s="49">
        <v>9.5000000000000001E-2</v>
      </c>
      <c r="G24" s="12">
        <f t="shared" si="0"/>
        <v>0</v>
      </c>
      <c r="H24" s="74">
        <v>20</v>
      </c>
      <c r="I24" s="7">
        <f t="shared" si="1"/>
        <v>0</v>
      </c>
      <c r="J24" s="49">
        <v>9.5000000000000001E-2</v>
      </c>
      <c r="K24" s="44">
        <f t="shared" si="2"/>
        <v>0</v>
      </c>
      <c r="L24" s="11"/>
      <c r="M24" s="11"/>
      <c r="N24" s="11"/>
      <c r="O24" s="11"/>
    </row>
    <row r="25" spans="1:15" s="38" customFormat="1" ht="33.75" customHeight="1" x14ac:dyDescent="0.25">
      <c r="A25" s="46" t="s">
        <v>22</v>
      </c>
      <c r="B25" s="31" t="s">
        <v>34</v>
      </c>
      <c r="C25" s="80"/>
      <c r="D25" s="81"/>
      <c r="E25" s="8">
        <f t="shared" si="3"/>
        <v>0</v>
      </c>
      <c r="F25" s="49">
        <v>9.5000000000000001E-2</v>
      </c>
      <c r="G25" s="12">
        <f t="shared" si="0"/>
        <v>0</v>
      </c>
      <c r="H25" s="75">
        <v>20</v>
      </c>
      <c r="I25" s="9">
        <f t="shared" si="1"/>
        <v>0</v>
      </c>
      <c r="J25" s="49">
        <v>9.5000000000000001E-2</v>
      </c>
      <c r="K25" s="44">
        <f t="shared" si="2"/>
        <v>0</v>
      </c>
      <c r="L25" s="39"/>
      <c r="M25" s="39"/>
      <c r="N25" s="39"/>
      <c r="O25" s="39"/>
    </row>
    <row r="26" spans="1:15" ht="33.75" customHeight="1" x14ac:dyDescent="0.25">
      <c r="A26" s="46" t="s">
        <v>23</v>
      </c>
      <c r="B26" s="31" t="s">
        <v>35</v>
      </c>
      <c r="C26" s="80"/>
      <c r="D26" s="81"/>
      <c r="E26" s="8">
        <f t="shared" si="3"/>
        <v>0</v>
      </c>
      <c r="F26" s="49">
        <v>9.5000000000000001E-2</v>
      </c>
      <c r="G26" s="12">
        <f t="shared" si="0"/>
        <v>0</v>
      </c>
      <c r="H26" s="75">
        <v>10</v>
      </c>
      <c r="I26" s="9">
        <f t="shared" si="1"/>
        <v>0</v>
      </c>
      <c r="J26" s="49">
        <v>9.5000000000000001E-2</v>
      </c>
      <c r="K26" s="44">
        <f t="shared" si="2"/>
        <v>0</v>
      </c>
    </row>
    <row r="27" spans="1:15" ht="33.75" customHeight="1" x14ac:dyDescent="0.25">
      <c r="A27" s="46" t="s">
        <v>27</v>
      </c>
      <c r="B27" s="31" t="s">
        <v>24</v>
      </c>
      <c r="C27" s="80"/>
      <c r="D27" s="81"/>
      <c r="E27" s="8">
        <f t="shared" si="3"/>
        <v>0</v>
      </c>
      <c r="F27" s="49">
        <v>9.5000000000000001E-2</v>
      </c>
      <c r="G27" s="12">
        <f t="shared" si="0"/>
        <v>0</v>
      </c>
      <c r="H27" s="75">
        <v>20</v>
      </c>
      <c r="I27" s="9">
        <f t="shared" si="1"/>
        <v>0</v>
      </c>
      <c r="J27" s="49">
        <v>9.5000000000000001E-2</v>
      </c>
      <c r="K27" s="44">
        <f t="shared" si="2"/>
        <v>0</v>
      </c>
    </row>
    <row r="28" spans="1:15" ht="33.75" customHeight="1" x14ac:dyDescent="0.25">
      <c r="A28" s="46" t="s">
        <v>28</v>
      </c>
      <c r="B28" s="31" t="s">
        <v>25</v>
      </c>
      <c r="C28" s="80"/>
      <c r="D28" s="81"/>
      <c r="E28" s="8">
        <f t="shared" si="3"/>
        <v>0</v>
      </c>
      <c r="F28" s="49">
        <v>9.5000000000000001E-2</v>
      </c>
      <c r="G28" s="12">
        <f t="shared" si="0"/>
        <v>0</v>
      </c>
      <c r="H28" s="75">
        <v>20</v>
      </c>
      <c r="I28" s="9">
        <f t="shared" si="1"/>
        <v>0</v>
      </c>
      <c r="J28" s="49">
        <v>9.5000000000000001E-2</v>
      </c>
      <c r="K28" s="44">
        <f t="shared" si="2"/>
        <v>0</v>
      </c>
    </row>
    <row r="29" spans="1:15" ht="33.75" customHeight="1" thickBot="1" x14ac:dyDescent="0.3">
      <c r="A29" s="46" t="s">
        <v>36</v>
      </c>
      <c r="B29" s="32" t="s">
        <v>26</v>
      </c>
      <c r="C29" s="82"/>
      <c r="D29" s="83"/>
      <c r="E29" s="8">
        <f t="shared" si="3"/>
        <v>0</v>
      </c>
      <c r="F29" s="49">
        <v>9.5000000000000001E-2</v>
      </c>
      <c r="G29" s="12">
        <f t="shared" si="0"/>
        <v>0</v>
      </c>
      <c r="H29" s="76">
        <v>20</v>
      </c>
      <c r="I29" s="35">
        <f t="shared" si="1"/>
        <v>0</v>
      </c>
      <c r="J29" s="49">
        <v>9.5000000000000001E-2</v>
      </c>
      <c r="K29" s="44">
        <f t="shared" si="2"/>
        <v>0</v>
      </c>
    </row>
    <row r="30" spans="1:15" ht="24.75" customHeight="1" thickBot="1" x14ac:dyDescent="0.3">
      <c r="A30" s="102"/>
      <c r="B30" s="103" t="s">
        <v>37</v>
      </c>
      <c r="C30" s="84"/>
      <c r="D30" s="85"/>
      <c r="E30" s="85"/>
      <c r="F30" s="85"/>
      <c r="G30" s="85"/>
      <c r="H30" s="96"/>
      <c r="I30" s="99">
        <f>SUM(I22:I29)</f>
        <v>0</v>
      </c>
      <c r="J30" s="100"/>
      <c r="K30" s="101">
        <f>SUM(K22:K29)</f>
        <v>0</v>
      </c>
    </row>
    <row r="31" spans="1:15" ht="44.25" customHeight="1" x14ac:dyDescent="0.25">
      <c r="A31" s="116" t="s">
        <v>38</v>
      </c>
      <c r="B31" s="117" t="s">
        <v>29</v>
      </c>
      <c r="C31" s="113"/>
      <c r="D31" s="87"/>
      <c r="E31" s="87">
        <f t="shared" si="3"/>
        <v>0</v>
      </c>
      <c r="F31" s="88">
        <v>9.5000000000000001E-2</v>
      </c>
      <c r="G31" s="94">
        <f t="shared" si="0"/>
        <v>0</v>
      </c>
      <c r="H31" s="97">
        <v>250</v>
      </c>
      <c r="I31" s="86">
        <f t="shared" si="1"/>
        <v>0</v>
      </c>
      <c r="J31" s="88">
        <v>9.5000000000000001E-2</v>
      </c>
      <c r="K31" s="89">
        <f t="shared" si="2"/>
        <v>0</v>
      </c>
    </row>
    <row r="32" spans="1:15" ht="44.25" customHeight="1" thickBot="1" x14ac:dyDescent="0.3">
      <c r="A32" s="118" t="s">
        <v>39</v>
      </c>
      <c r="B32" s="119" t="s">
        <v>40</v>
      </c>
      <c r="C32" s="114"/>
      <c r="D32" s="91"/>
      <c r="E32" s="91">
        <f t="shared" si="3"/>
        <v>0</v>
      </c>
      <c r="F32" s="92">
        <v>9.5000000000000001E-2</v>
      </c>
      <c r="G32" s="95">
        <f t="shared" si="0"/>
        <v>0</v>
      </c>
      <c r="H32" s="98">
        <v>450</v>
      </c>
      <c r="I32" s="90">
        <f t="shared" si="1"/>
        <v>0</v>
      </c>
      <c r="J32" s="92">
        <v>9.5000000000000001E-2</v>
      </c>
      <c r="K32" s="93">
        <f t="shared" si="2"/>
        <v>0</v>
      </c>
    </row>
    <row r="33" spans="1:11" ht="24.75" customHeight="1" thickBot="1" x14ac:dyDescent="0.3">
      <c r="A33" s="50"/>
      <c r="B33" s="115" t="s">
        <v>55</v>
      </c>
      <c r="C33" s="84"/>
      <c r="D33" s="85"/>
      <c r="E33" s="85"/>
      <c r="F33" s="85"/>
      <c r="G33" s="85"/>
      <c r="H33" s="96"/>
      <c r="I33" s="99">
        <f>SUM(I31:I32)</f>
        <v>0</v>
      </c>
      <c r="J33" s="100"/>
      <c r="K33" s="101">
        <f>SUM(K31:K32)</f>
        <v>0</v>
      </c>
    </row>
    <row r="34" spans="1:11" ht="28.5" customHeight="1" x14ac:dyDescent="0.25">
      <c r="A34" s="120" t="s">
        <v>56</v>
      </c>
      <c r="B34" s="121"/>
      <c r="C34" s="121"/>
      <c r="D34" s="121"/>
      <c r="E34" s="121"/>
      <c r="F34" s="121"/>
      <c r="G34" s="121"/>
      <c r="H34" s="122"/>
      <c r="I34" s="108">
        <f>SUM(I33,I30)</f>
        <v>0</v>
      </c>
      <c r="J34" s="104"/>
      <c r="K34" s="105"/>
    </row>
    <row r="35" spans="1:11" ht="28.5" customHeight="1" thickBot="1" x14ac:dyDescent="0.3">
      <c r="A35" s="106" t="s">
        <v>57</v>
      </c>
      <c r="B35" s="107"/>
      <c r="C35" s="107"/>
      <c r="D35" s="107"/>
      <c r="E35" s="107"/>
      <c r="F35" s="107"/>
      <c r="G35" s="107"/>
      <c r="H35" s="109"/>
      <c r="I35" s="110">
        <f>SUM(K30,K33)</f>
        <v>0</v>
      </c>
      <c r="J35" s="111"/>
      <c r="K35" s="112"/>
    </row>
    <row r="36" spans="1:11" ht="15.75" customHeight="1" x14ac:dyDescent="0.25">
      <c r="A36" s="42"/>
      <c r="B36" s="13"/>
      <c r="C36" s="52"/>
      <c r="D36" s="52"/>
      <c r="E36" s="52"/>
      <c r="F36" s="52"/>
      <c r="G36" s="52"/>
      <c r="H36" s="53"/>
      <c r="I36" s="52"/>
      <c r="J36" s="52"/>
      <c r="K36" s="51"/>
    </row>
    <row r="37" spans="1:11" s="16" customFormat="1" ht="22.5" customHeight="1" x14ac:dyDescent="0.15">
      <c r="B37" s="15" t="s">
        <v>58</v>
      </c>
      <c r="C37" s="5"/>
      <c r="D37" s="5"/>
      <c r="E37" s="5"/>
      <c r="F37" s="5"/>
      <c r="G37" s="5"/>
      <c r="H37" s="5"/>
      <c r="K37" s="55"/>
    </row>
    <row r="38" spans="1:11" s="16" customFormat="1" ht="28.5" customHeight="1" x14ac:dyDescent="0.15">
      <c r="B38" s="5"/>
      <c r="C38" s="5"/>
      <c r="D38" s="5"/>
      <c r="E38" s="5"/>
      <c r="F38" s="5"/>
      <c r="G38" s="5"/>
      <c r="H38" s="5"/>
    </row>
    <row r="39" spans="1:11" s="16" customFormat="1" ht="22.5" customHeight="1" x14ac:dyDescent="0.15">
      <c r="B39" s="36" t="s">
        <v>1</v>
      </c>
      <c r="C39" s="15"/>
      <c r="G39" s="68" t="s">
        <v>0</v>
      </c>
      <c r="H39" s="68"/>
      <c r="I39" s="68"/>
    </row>
    <row r="40" spans="1:11" s="16" customFormat="1" ht="25.5" customHeight="1" x14ac:dyDescent="0.15">
      <c r="B40" s="37" t="s">
        <v>2</v>
      </c>
      <c r="C40" s="15"/>
      <c r="G40" s="67"/>
      <c r="H40" s="67"/>
      <c r="I40" s="67"/>
    </row>
    <row r="41" spans="1:11" ht="18" customHeight="1" x14ac:dyDescent="0.25"/>
    <row r="42" spans="1:11" ht="18" customHeight="1" x14ac:dyDescent="0.25"/>
  </sheetData>
  <mergeCells count="27">
    <mergeCell ref="C33:H33"/>
    <mergeCell ref="A34:H34"/>
    <mergeCell ref="A35:H35"/>
    <mergeCell ref="I34:K34"/>
    <mergeCell ref="I35:K35"/>
    <mergeCell ref="A21:B21"/>
    <mergeCell ref="G39:I39"/>
    <mergeCell ref="G40:I40"/>
    <mergeCell ref="A15:J15"/>
    <mergeCell ref="A16:J16"/>
    <mergeCell ref="A17:J17"/>
    <mergeCell ref="A19:B19"/>
    <mergeCell ref="C19:G19"/>
    <mergeCell ref="H19:K19"/>
    <mergeCell ref="C30:H30"/>
    <mergeCell ref="C7:F7"/>
    <mergeCell ref="H7:J7"/>
    <mergeCell ref="A13:H13"/>
    <mergeCell ref="A14:J14"/>
    <mergeCell ref="A9:K9"/>
    <mergeCell ref="A11:K11"/>
    <mergeCell ref="C2:F2"/>
    <mergeCell ref="C3:F3"/>
    <mergeCell ref="H3:J3"/>
    <mergeCell ref="C6:F6"/>
    <mergeCell ref="H6:J6"/>
    <mergeCell ref="H2:K2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Header>&amp;L&amp;"Tahoma,Navadno"&amp;8Občina Gorenja vas - Poljane&amp;R&amp;"Tahoma,Krepko"&amp;8Obrazec št. 13 - Predračun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Jaka Grabeljsek</dc:creator>
  <cp:lastModifiedBy>Jaka Grabeljšek</cp:lastModifiedBy>
  <cp:lastPrinted>2018-02-01T16:42:28Z</cp:lastPrinted>
  <dcterms:created xsi:type="dcterms:W3CDTF">2013-01-10T21:59:54Z</dcterms:created>
  <dcterms:modified xsi:type="dcterms:W3CDTF">2018-02-01T16:45:24Z</dcterms:modified>
</cp:coreProperties>
</file>